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, ПОС, разбивка,съемка" sheetId="18" r:id="rId3"/>
    <sheet name="СМР, ПИР" sheetId="19" r:id="rId4"/>
    <sheet name="СМР, СИД" sheetId="17" r:id="rId5"/>
    <sheet name="СМР, СИД, ПИР" sheetId="16" r:id="rId6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8" l="1"/>
  <c r="H16" i="18"/>
  <c r="A5" i="18" l="1"/>
  <c r="G23" i="18"/>
  <c r="E18" i="18"/>
  <c r="H21" i="18" l="1"/>
  <c r="H22" i="18"/>
  <c r="H23" i="18" l="1"/>
  <c r="D16" i="19"/>
  <c r="H24" i="18" l="1"/>
  <c r="H25" i="18" s="1"/>
  <c r="G25" i="17"/>
  <c r="H24" i="17"/>
  <c r="G24" i="17"/>
  <c r="G23" i="17"/>
  <c r="D16" i="17"/>
  <c r="H17" i="20" l="1"/>
  <c r="G17" i="20"/>
  <c r="F17" i="20"/>
  <c r="E17" i="20"/>
  <c r="D17" i="20"/>
  <c r="H16" i="20"/>
  <c r="A11" i="20"/>
  <c r="A5" i="20"/>
  <c r="G23" i="19" l="1"/>
  <c r="F23" i="19"/>
  <c r="E23" i="19"/>
  <c r="D23" i="19"/>
  <c r="H20" i="19"/>
  <c r="H16" i="19"/>
  <c r="A11" i="19"/>
  <c r="A5" i="19"/>
  <c r="G26" i="18"/>
  <c r="F26" i="18"/>
  <c r="E26" i="18"/>
  <c r="D26" i="18"/>
  <c r="H17" i="18"/>
  <c r="H18" i="18" s="1"/>
  <c r="A11" i="18"/>
  <c r="G29" i="17"/>
  <c r="F29" i="17"/>
  <c r="E29" i="17"/>
  <c r="D29" i="17"/>
  <c r="H25" i="17"/>
  <c r="G17" i="17"/>
  <c r="G19" i="17" s="1"/>
  <c r="F17" i="17"/>
  <c r="F19" i="17" s="1"/>
  <c r="E17" i="17"/>
  <c r="E18" i="17" s="1"/>
  <c r="D17" i="17"/>
  <c r="D18" i="17" s="1"/>
  <c r="H16" i="17"/>
  <c r="H17" i="17" s="1"/>
  <c r="H18" i="17" s="1"/>
  <c r="A11" i="17"/>
  <c r="A5" i="17"/>
  <c r="G33" i="16"/>
  <c r="H33" i="16" s="1"/>
  <c r="G32" i="16"/>
  <c r="G34" i="16" s="1"/>
  <c r="H31" i="16"/>
  <c r="G26" i="16"/>
  <c r="H26" i="16" s="1"/>
  <c r="H19" i="18" l="1"/>
  <c r="H27" i="18" s="1"/>
  <c r="H26" i="18"/>
  <c r="H23" i="19"/>
  <c r="H21" i="19"/>
  <c r="H22" i="19" s="1"/>
  <c r="H17" i="19"/>
  <c r="H18" i="19" s="1"/>
  <c r="G26" i="17"/>
  <c r="H18" i="20"/>
  <c r="H19" i="20" s="1"/>
  <c r="F10" i="20" s="1"/>
  <c r="H23" i="17"/>
  <c r="H26" i="17" s="1"/>
  <c r="D19" i="17"/>
  <c r="E19" i="17"/>
  <c r="H19" i="17"/>
  <c r="H32" i="16"/>
  <c r="H34" i="16" s="1"/>
  <c r="G25" i="16"/>
  <c r="H17" i="16"/>
  <c r="E19" i="16"/>
  <c r="G18" i="16"/>
  <c r="G21" i="16" s="1"/>
  <c r="F18" i="16"/>
  <c r="F21" i="16" s="1"/>
  <c r="E18" i="16"/>
  <c r="E20" i="16" s="1"/>
  <c r="D18" i="16"/>
  <c r="D20" i="16" s="1"/>
  <c r="H28" i="18" l="1"/>
  <c r="H29" i="17"/>
  <c r="D21" i="16"/>
  <c r="E21" i="16"/>
  <c r="D19" i="16"/>
  <c r="E2" i="20"/>
  <c r="E3" i="20"/>
  <c r="H27" i="17"/>
  <c r="H28" i="17" s="1"/>
  <c r="H20" i="17"/>
  <c r="H21" i="17" s="1"/>
  <c r="G27" i="16"/>
  <c r="H25" i="16"/>
  <c r="H27" i="16" s="1"/>
  <c r="H35" i="16"/>
  <c r="H36" i="16" s="1"/>
  <c r="H16" i="16"/>
  <c r="H18" i="16" s="1"/>
  <c r="F10" i="18" l="1"/>
  <c r="H20" i="18"/>
  <c r="H24" i="19"/>
  <c r="H25" i="19" s="1"/>
  <c r="F10" i="19" s="1"/>
  <c r="H30" i="17"/>
  <c r="H31" i="17" s="1"/>
  <c r="F10" i="17" s="1"/>
  <c r="H19" i="16"/>
  <c r="H20" i="16"/>
  <c r="H28" i="16"/>
  <c r="H29" i="16" s="1"/>
  <c r="G37" i="16"/>
  <c r="F37" i="16"/>
  <c r="E37" i="16"/>
  <c r="D37" i="16"/>
  <c r="A11" i="16"/>
  <c r="A5" i="16"/>
  <c r="H21" i="16" l="1"/>
  <c r="H37" i="16" s="1"/>
  <c r="E2" i="19"/>
  <c r="E3" i="19"/>
  <c r="E2" i="18"/>
  <c r="E3" i="18"/>
  <c r="E2" i="17"/>
  <c r="E3" i="17"/>
  <c r="H22" i="16" l="1"/>
  <c r="H23" i="16" s="1"/>
  <c r="H38" i="16"/>
  <c r="H39" i="16" s="1"/>
  <c r="F10" i="16" s="1"/>
  <c r="E3" i="16" l="1"/>
  <c r="E2" i="16"/>
</calcChain>
</file>

<file path=xl/sharedStrings.xml><?xml version="1.0" encoding="utf-8"?>
<sst xmlns="http://schemas.openxmlformats.org/spreadsheetml/2006/main" count="228" uniqueCount="85">
  <si>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</si>
  <si>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</si>
  <si>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</si>
  <si>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</si>
  <si>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</si>
  <si>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</si>
  <si>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</si>
  <si>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</si>
  <si>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</si>
  <si>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</si>
  <si>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</si>
  <si>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</si>
  <si>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</si>
  <si>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</si>
  <si>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</si>
  <si>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</si>
  <si>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</si>
  <si>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</si>
  <si>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</si>
  <si>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</si>
  <si>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</si>
  <si>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</si>
  <si>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</si>
  <si>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</si>
  <si>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</si>
  <si>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</si>
  <si>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</si>
  <si>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</si>
  <si>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</si>
  <si>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</si>
  <si>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</si>
  <si>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</si>
  <si>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</si>
  <si>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</si>
  <si>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</si>
  <si>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</si>
  <si>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 выдача материалов инженерно-геологических изысканий (лист учета) 1000/1.18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</si>
  <si>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</si>
  <si>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</si>
  <si>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</si>
  <si>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</si>
  <si>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</si>
  <si>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Смета № 3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</si>
  <si>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</si>
  <si>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</si>
  <si>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</si>
  <si>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В.О. Брябрин</t>
  </si>
  <si>
    <t>Директор ООО "Гольфстрим"</t>
  </si>
  <si>
    <t>_____________В.Н. Ашихмин</t>
  </si>
  <si>
    <t>Директор ООО "УралГазСпектр"</t>
  </si>
  <si>
    <t>_________________Т.Г. Попова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</si>
  <si>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</si>
  <si>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</si>
  <si>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</si>
  <si>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</si>
  <si>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</si>
  <si>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</si>
  <si>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</si>
  <si>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</si>
  <si>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</si>
  <si>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</si>
  <si>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</si>
  <si>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</si>
  <si>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</si>
  <si>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</si>
  <si>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</si>
  <si>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</si>
  <si>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</si>
  <si>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</si>
  <si>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</si>
  <si>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</si>
  <si>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</si>
  <si>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</si>
  <si>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</si>
  <si>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</si>
  <si>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</si>
  <si>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4 квартал 2017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</si>
  <si>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Работы ПОС</t>
  </si>
  <si>
    <t xml:space="preserve"> - </t>
  </si>
  <si>
    <t>Контрольно-исполнительная съемка</t>
  </si>
  <si>
    <t>Закрепление на местности (разбивка) оси трассы газопровода</t>
  </si>
  <si>
    <t>Итого СМР</t>
  </si>
  <si>
    <t>Итого СМР с НДС</t>
  </si>
  <si>
    <t>Итого с НДС</t>
  </si>
  <si>
    <t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</si>
</sst>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164" fontId="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M29" sqref="M29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39" t="s">
        <v>84</v>
      </c>
      <c r="B1" s="39"/>
      <c r="C1" s="39"/>
      <c r="D1" s="39"/>
      <c r="E1" s="39"/>
      <c r="F1" s="39"/>
      <c r="G1" s="39"/>
    </row>
    <row r="2" spans="1:7" ht="12.75" customHeight="1" x14ac:dyDescent="0.25"/>
    <row r="3" spans="1:7" x14ac:dyDescent="0.25">
      <c r="A3" t="s">
        <v>76</v>
      </c>
    </row>
    <row r="4" spans="1:7" x14ac:dyDescent="0.25">
      <c r="B4" s="27" t="s">
        <v>61</v>
      </c>
      <c r="C4" s="28" t="s">
        <v>62</v>
      </c>
      <c r="D4" s="28"/>
      <c r="E4" s="29"/>
    </row>
    <row r="5" spans="1:7" x14ac:dyDescent="0.25">
      <c r="B5" s="30" t="s">
        <v>47</v>
      </c>
      <c r="C5" s="31" t="s">
        <v>48</v>
      </c>
      <c r="D5" s="16"/>
      <c r="E5" s="32"/>
    </row>
    <row r="6" spans="1:7" x14ac:dyDescent="0.25">
      <c r="B6" s="25" t="s">
        <v>49</v>
      </c>
      <c r="C6" s="26" t="s">
        <v>50</v>
      </c>
      <c r="D6" s="16"/>
      <c r="E6" s="32"/>
    </row>
    <row r="7" spans="1:7" x14ac:dyDescent="0.25">
      <c r="B7" s="25" t="s">
        <v>51</v>
      </c>
      <c r="C7" s="26" t="s">
        <v>52</v>
      </c>
      <c r="D7" s="16"/>
      <c r="E7" s="32"/>
    </row>
    <row r="8" spans="1:7" x14ac:dyDescent="0.25">
      <c r="B8" s="25" t="s">
        <v>53</v>
      </c>
      <c r="C8" s="26" t="s">
        <v>54</v>
      </c>
      <c r="D8" s="16"/>
      <c r="E8" s="32"/>
    </row>
    <row r="9" spans="1:7" x14ac:dyDescent="0.25">
      <c r="B9" s="25" t="s">
        <v>57</v>
      </c>
      <c r="C9" s="26" t="s">
        <v>58</v>
      </c>
      <c r="D9" s="16"/>
      <c r="E9" s="32"/>
    </row>
    <row r="10" spans="1:7" x14ac:dyDescent="0.25">
      <c r="B10" s="25" t="s">
        <v>59</v>
      </c>
      <c r="C10" s="26" t="s">
        <v>60</v>
      </c>
      <c r="D10" s="16"/>
      <c r="E10" s="32"/>
    </row>
    <row r="11" spans="1:7" x14ac:dyDescent="0.25">
      <c r="B11" s="25" t="s">
        <v>55</v>
      </c>
      <c r="C11" s="26" t="s">
        <v>56</v>
      </c>
      <c r="D11" s="16"/>
      <c r="E11" s="32"/>
    </row>
    <row r="12" spans="1:7" x14ac:dyDescent="0.25">
      <c r="B12" s="25" t="s">
        <v>70</v>
      </c>
      <c r="C12" s="26" t="s">
        <v>71</v>
      </c>
      <c r="D12" s="16"/>
      <c r="E12" s="32"/>
    </row>
    <row r="13" spans="1:7" x14ac:dyDescent="0.25">
      <c r="B13" s="25" t="s">
        <v>72</v>
      </c>
      <c r="C13" s="26" t="s">
        <v>73</v>
      </c>
      <c r="D13" s="16"/>
      <c r="E13" s="32"/>
    </row>
    <row r="14" spans="1:7" x14ac:dyDescent="0.25">
      <c r="B14" s="30" t="s">
        <v>74</v>
      </c>
      <c r="C14" s="35" t="s">
        <v>75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0" t="s">
        <v>18</v>
      </c>
      <c r="C22" s="40"/>
      <c r="D22" s="40"/>
      <c r="E22" s="40"/>
      <c r="O22" t="s">
        <v>63</v>
      </c>
    </row>
    <row r="23" spans="2:15" x14ac:dyDescent="0.25">
      <c r="B23" s="41" t="s">
        <v>17</v>
      </c>
      <c r="C23" s="41"/>
      <c r="D23" s="41"/>
      <c r="E23" s="41"/>
    </row>
    <row r="25" spans="2:15" x14ac:dyDescent="0.25">
      <c r="B25" s="41" t="s">
        <v>19</v>
      </c>
      <c r="C25" s="41"/>
      <c r="D25" s="41"/>
      <c r="E25" s="41"/>
    </row>
    <row r="26" spans="2:15" x14ac:dyDescent="0.25">
      <c r="B26" s="41" t="s">
        <v>20</v>
      </c>
      <c r="C26" s="41"/>
      <c r="D26" s="41"/>
      <c r="E26" s="41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44" t="str">
        <f>Исходный!A1</f>
        <v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v>
      </c>
      <c r="B5" s="44"/>
      <c r="C5" s="44"/>
      <c r="D5" s="44"/>
      <c r="E5" s="44"/>
      <c r="F5" s="44"/>
      <c r="G5" s="44"/>
      <c r="H5" s="44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H19</f>
        <v>118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46" t="s">
        <v>6</v>
      </c>
      <c r="B17" s="47"/>
      <c r="C17" s="47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</v>
      </c>
      <c r="I17" s="6"/>
      <c r="J17" s="6"/>
    </row>
    <row r="18" spans="1:10" ht="15.75" customHeight="1" x14ac:dyDescent="0.25">
      <c r="A18" s="46" t="s">
        <v>22</v>
      </c>
      <c r="B18" s="47"/>
      <c r="C18" s="48"/>
      <c r="D18" s="7"/>
      <c r="E18" s="7"/>
      <c r="F18" s="7"/>
      <c r="G18" s="7"/>
      <c r="H18" s="7">
        <f>H17/100*18</f>
        <v>18</v>
      </c>
      <c r="I18" s="6"/>
      <c r="J18" s="6"/>
    </row>
    <row r="19" spans="1:10" ht="15.75" customHeight="1" x14ac:dyDescent="0.25">
      <c r="A19" s="46" t="s">
        <v>23</v>
      </c>
      <c r="B19" s="47"/>
      <c r="C19" s="48"/>
      <c r="D19" s="7"/>
      <c r="E19" s="7"/>
      <c r="F19" s="7"/>
      <c r="G19" s="7"/>
      <c r="H19" s="7">
        <f>SUM(H17:H18)</f>
        <v>118</v>
      </c>
      <c r="I19" s="6"/>
      <c r="J19" s="6"/>
    </row>
    <row r="22" spans="1:10" x14ac:dyDescent="0.25">
      <c r="B22" t="s">
        <v>15</v>
      </c>
      <c r="D22" s="24"/>
      <c r="F22" t="s">
        <v>46</v>
      </c>
    </row>
    <row r="30" spans="1:10" x14ac:dyDescent="0.25">
      <c r="A30" t="s">
        <v>10</v>
      </c>
    </row>
  </sheetData>
  <mergeCells count="16"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G19" sqref="G1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1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Генеральный директор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______________________________В.Г.Серадский</v>
      </c>
      <c r="F3" s="42"/>
      <c r="G3" s="42"/>
      <c r="H3" s="42"/>
    </row>
    <row r="4" spans="1:11" ht="15" customHeight="1" x14ac:dyDescent="0.25"/>
    <row r="5" spans="1:11" ht="33" customHeight="1" x14ac:dyDescent="0.25">
      <c r="A5" s="44" t="str">
        <f>Исходный!A1</f>
        <v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v>
      </c>
      <c r="B5" s="44"/>
      <c r="C5" s="44"/>
      <c r="D5" s="44"/>
      <c r="E5" s="44"/>
      <c r="F5" s="44"/>
      <c r="G5" s="44"/>
      <c r="H5" s="44"/>
      <c r="I5" s="15"/>
      <c r="J5" s="15"/>
      <c r="K5" s="15"/>
    </row>
    <row r="6" spans="1:11" ht="15" customHeight="1" x14ac:dyDescent="0.25"/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9" spans="1:11" ht="15" customHeight="1" x14ac:dyDescent="0.25"/>
    <row r="10" spans="1:11" x14ac:dyDescent="0.25">
      <c r="D10" s="16" t="s">
        <v>24</v>
      </c>
      <c r="E10" s="16"/>
      <c r="F10" s="51">
        <f>H28</f>
        <v>373224.56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17.25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41</v>
      </c>
      <c r="C16" s="3" t="s">
        <v>11</v>
      </c>
      <c r="D16" s="14">
        <v>193064</v>
      </c>
      <c r="E16" s="14">
        <v>52281</v>
      </c>
      <c r="F16" s="36">
        <v>0</v>
      </c>
      <c r="G16" s="36">
        <v>0</v>
      </c>
      <c r="H16" s="14">
        <f>SUM(D16:G16)</f>
        <v>245345</v>
      </c>
      <c r="I16" s="6"/>
      <c r="J16" s="6"/>
    </row>
    <row r="17" spans="1:10" ht="15.75" customHeight="1" x14ac:dyDescent="0.25">
      <c r="A17" s="19"/>
      <c r="B17" s="19" t="s">
        <v>40</v>
      </c>
      <c r="C17" s="3" t="s">
        <v>77</v>
      </c>
      <c r="D17" s="36">
        <v>36230</v>
      </c>
      <c r="E17" s="36" t="s">
        <v>78</v>
      </c>
      <c r="F17" s="36" t="s">
        <v>78</v>
      </c>
      <c r="G17" s="14">
        <v>0</v>
      </c>
      <c r="H17" s="14">
        <f>SUM(D17:G17)</f>
        <v>36230</v>
      </c>
      <c r="I17" s="6"/>
      <c r="J17" s="6"/>
    </row>
    <row r="18" spans="1:10" ht="15.75" customHeight="1" x14ac:dyDescent="0.25">
      <c r="A18" s="19"/>
      <c r="B18" s="19"/>
      <c r="C18" s="3" t="s">
        <v>81</v>
      </c>
      <c r="D18" s="36">
        <f>D17+D16</f>
        <v>229294</v>
      </c>
      <c r="E18" s="36">
        <f>E16</f>
        <v>52281</v>
      </c>
      <c r="F18" s="36" t="s">
        <v>78</v>
      </c>
      <c r="G18" s="14">
        <v>0</v>
      </c>
      <c r="H18" s="14">
        <f>H17+H16</f>
        <v>281575</v>
      </c>
      <c r="I18" s="6"/>
      <c r="J18" s="6"/>
    </row>
    <row r="19" spans="1:10" ht="15.75" customHeight="1" x14ac:dyDescent="0.25">
      <c r="A19" s="19"/>
      <c r="B19" s="19"/>
      <c r="C19" s="3" t="s">
        <v>22</v>
      </c>
      <c r="D19" s="36"/>
      <c r="E19" s="36"/>
      <c r="F19" s="36"/>
      <c r="G19" s="14"/>
      <c r="H19" s="14">
        <f>H18*0.18</f>
        <v>50683.5</v>
      </c>
      <c r="I19" s="6"/>
      <c r="J19" s="6"/>
    </row>
    <row r="20" spans="1:10" ht="15.75" customHeight="1" x14ac:dyDescent="0.25">
      <c r="A20" s="19"/>
      <c r="B20" s="19"/>
      <c r="C20" s="9" t="s">
        <v>82</v>
      </c>
      <c r="D20" s="36"/>
      <c r="E20" s="36"/>
      <c r="F20" s="36"/>
      <c r="G20" s="14"/>
      <c r="H20" s="21">
        <f>H19+H18</f>
        <v>332258.5</v>
      </c>
      <c r="I20" s="6"/>
      <c r="J20" s="6"/>
    </row>
    <row r="21" spans="1:10" ht="15.75" customHeight="1" x14ac:dyDescent="0.25">
      <c r="A21" s="19"/>
      <c r="B21" s="19"/>
      <c r="C21" s="3" t="s">
        <v>79</v>
      </c>
      <c r="D21" s="36" t="s">
        <v>78</v>
      </c>
      <c r="E21" s="36" t="s">
        <v>78</v>
      </c>
      <c r="F21" s="36" t="s">
        <v>78</v>
      </c>
      <c r="G21" s="14">
        <v>15796</v>
      </c>
      <c r="H21" s="14">
        <f t="shared" ref="H21:H22" si="0">SUM(D21:G21)</f>
        <v>15796</v>
      </c>
      <c r="I21" s="6"/>
      <c r="J21" s="6"/>
    </row>
    <row r="22" spans="1:10" ht="15.75" customHeight="1" x14ac:dyDescent="0.25">
      <c r="A22" s="19"/>
      <c r="B22" s="19"/>
      <c r="C22" s="3" t="s">
        <v>80</v>
      </c>
      <c r="D22" s="36" t="s">
        <v>78</v>
      </c>
      <c r="E22" s="36" t="s">
        <v>78</v>
      </c>
      <c r="F22" s="36" t="s">
        <v>78</v>
      </c>
      <c r="G22" s="14">
        <v>18921</v>
      </c>
      <c r="H22" s="14">
        <f t="shared" si="0"/>
        <v>18921</v>
      </c>
      <c r="I22" s="6"/>
      <c r="J22" s="6"/>
    </row>
    <row r="23" spans="1:10" ht="15.75" customHeight="1" x14ac:dyDescent="0.25">
      <c r="A23" s="19"/>
      <c r="B23" s="19"/>
      <c r="C23" s="3" t="s">
        <v>29</v>
      </c>
      <c r="D23" s="36" t="s">
        <v>78</v>
      </c>
      <c r="E23" s="36" t="s">
        <v>78</v>
      </c>
      <c r="F23" s="36" t="s">
        <v>78</v>
      </c>
      <c r="G23" s="14">
        <f>G22+G21</f>
        <v>34717</v>
      </c>
      <c r="H23" s="14">
        <f>H22+H21</f>
        <v>34717</v>
      </c>
      <c r="I23" s="6"/>
      <c r="J23" s="6"/>
    </row>
    <row r="24" spans="1:10" ht="15.75" customHeight="1" x14ac:dyDescent="0.25">
      <c r="A24" s="19"/>
      <c r="B24" s="19"/>
      <c r="C24" s="3" t="s">
        <v>22</v>
      </c>
      <c r="D24" s="36"/>
      <c r="E24" s="36"/>
      <c r="F24" s="36"/>
      <c r="G24" s="14"/>
      <c r="H24" s="14">
        <f>H23*0.18</f>
        <v>6249.0599999999995</v>
      </c>
      <c r="I24" s="6"/>
      <c r="J24" s="6"/>
    </row>
    <row r="25" spans="1:10" ht="15.75" customHeight="1" x14ac:dyDescent="0.25">
      <c r="A25" s="19"/>
      <c r="B25" s="19"/>
      <c r="C25" s="9" t="s">
        <v>83</v>
      </c>
      <c r="D25" s="14"/>
      <c r="E25" s="14"/>
      <c r="F25" s="14"/>
      <c r="G25" s="14"/>
      <c r="H25" s="21">
        <f>H24+H23</f>
        <v>40966.06</v>
      </c>
      <c r="I25" s="6"/>
      <c r="J25" s="6"/>
    </row>
    <row r="26" spans="1:10" ht="15.75" customHeight="1" x14ac:dyDescent="0.25">
      <c r="A26" s="46" t="s">
        <v>6</v>
      </c>
      <c r="B26" s="47"/>
      <c r="C26" s="47"/>
      <c r="D26" s="7">
        <f t="shared" ref="D26:G26" si="1">SUM(D15)</f>
        <v>0</v>
      </c>
      <c r="E26" s="7">
        <f t="shared" si="1"/>
        <v>0</v>
      </c>
      <c r="F26" s="7">
        <f t="shared" si="1"/>
        <v>0</v>
      </c>
      <c r="G26" s="7">
        <f t="shared" si="1"/>
        <v>0</v>
      </c>
      <c r="H26" s="7">
        <f>H18+H23</f>
        <v>316292</v>
      </c>
      <c r="I26" s="6"/>
      <c r="J26" s="6"/>
    </row>
    <row r="27" spans="1:10" ht="15.75" customHeight="1" x14ac:dyDescent="0.25">
      <c r="A27" s="46" t="s">
        <v>22</v>
      </c>
      <c r="B27" s="47"/>
      <c r="C27" s="48"/>
      <c r="D27" s="7"/>
      <c r="E27" s="7"/>
      <c r="F27" s="7"/>
      <c r="G27" s="7"/>
      <c r="H27" s="7">
        <f>H19+H24</f>
        <v>56932.56</v>
      </c>
      <c r="I27" s="6"/>
      <c r="J27" s="6"/>
    </row>
    <row r="28" spans="1:10" ht="15.75" customHeight="1" x14ac:dyDescent="0.25">
      <c r="A28" s="46" t="s">
        <v>23</v>
      </c>
      <c r="B28" s="47"/>
      <c r="C28" s="48"/>
      <c r="D28" s="7"/>
      <c r="E28" s="7"/>
      <c r="F28" s="7"/>
      <c r="G28" s="7"/>
      <c r="H28" s="7">
        <f>H27+H26</f>
        <v>373224.56</v>
      </c>
      <c r="I28" s="6"/>
      <c r="J28" s="6"/>
    </row>
    <row r="29" spans="1:10" ht="15.75" customHeight="1" x14ac:dyDescent="0.25">
      <c r="A29" s="37"/>
      <c r="B29" s="37"/>
      <c r="C29" s="37"/>
      <c r="D29" s="38"/>
      <c r="E29" s="38"/>
      <c r="F29" s="38"/>
      <c r="G29" s="38"/>
      <c r="H29" s="38"/>
      <c r="I29" s="6"/>
      <c r="J29" s="6"/>
    </row>
    <row r="30" spans="1:10" x14ac:dyDescent="0.25">
      <c r="B30" t="s">
        <v>15</v>
      </c>
      <c r="D30" s="24"/>
      <c r="E30" s="24"/>
      <c r="G30" t="s">
        <v>9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7:C27"/>
    <mergeCell ref="A28:C28"/>
    <mergeCell ref="F10:G10"/>
    <mergeCell ref="A12:A13"/>
    <mergeCell ref="B12:B13"/>
    <mergeCell ref="C12:C13"/>
    <mergeCell ref="D12:H12"/>
    <mergeCell ref="A26:C26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Кувалдина Е.С.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Layout" zoomScaleNormal="100" zoomScaleSheetLayoutView="120" workbookViewId="0">
      <selection activeCell="A8" sqref="A8:H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47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48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58" t="str">
        <f>Исходный!A1</f>
        <v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H25</f>
        <v>36142.22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1016+1345+18316</f>
        <v>20677</v>
      </c>
      <c r="E16" s="14">
        <v>616</v>
      </c>
      <c r="F16" s="14">
        <v>0</v>
      </c>
      <c r="G16" s="14">
        <v>0</v>
      </c>
      <c r="H16" s="14">
        <f>SUM(D16:G16)</f>
        <v>21293</v>
      </c>
      <c r="I16" s="6"/>
      <c r="J16" s="6"/>
    </row>
    <row r="17" spans="1:10" ht="15.75" customHeight="1" x14ac:dyDescent="0.25">
      <c r="A17" s="19"/>
      <c r="B17" s="19"/>
      <c r="C17" s="3" t="s">
        <v>22</v>
      </c>
      <c r="D17" s="14"/>
      <c r="E17" s="14"/>
      <c r="F17" s="14"/>
      <c r="G17" s="14"/>
      <c r="H17" s="14">
        <f>H16/100*18</f>
        <v>3832.7400000000002</v>
      </c>
      <c r="I17" s="6"/>
      <c r="J17" s="6"/>
    </row>
    <row r="18" spans="1:10" s="4" customFormat="1" ht="15.75" customHeight="1" x14ac:dyDescent="0.25">
      <c r="A18" s="20"/>
      <c r="B18" s="20"/>
      <c r="C18" s="9" t="s">
        <v>33</v>
      </c>
      <c r="D18" s="21"/>
      <c r="E18" s="21"/>
      <c r="F18" s="21"/>
      <c r="G18" s="21"/>
      <c r="H18" s="21">
        <f>SUM(H16:H17)</f>
        <v>25125.74</v>
      </c>
      <c r="I18" s="17"/>
      <c r="J18" s="17"/>
    </row>
    <row r="19" spans="1:10" s="23" customFormat="1" ht="15.75" customHeight="1" x14ac:dyDescent="0.25">
      <c r="A19" s="1">
        <v>2</v>
      </c>
      <c r="B19" s="10"/>
      <c r="C19" s="18" t="s">
        <v>39</v>
      </c>
      <c r="D19" s="5"/>
      <c r="E19" s="5"/>
      <c r="F19" s="5"/>
      <c r="G19" s="5"/>
      <c r="H19" s="5"/>
      <c r="I19" s="6"/>
      <c r="J19" s="6"/>
    </row>
    <row r="20" spans="1:10" s="23" customFormat="1" ht="15.75" customHeight="1" x14ac:dyDescent="0.25">
      <c r="A20" s="2"/>
      <c r="B20" s="19" t="s">
        <v>42</v>
      </c>
      <c r="C20" s="3" t="s">
        <v>12</v>
      </c>
      <c r="D20" s="14"/>
      <c r="E20" s="14"/>
      <c r="F20" s="14"/>
      <c r="G20" s="14">
        <v>9336</v>
      </c>
      <c r="H20" s="14">
        <f>SUM(D20:G20)</f>
        <v>9336</v>
      </c>
      <c r="I20" s="6"/>
      <c r="J20" s="6"/>
    </row>
    <row r="21" spans="1:10" s="23" customFormat="1" ht="15.75" customHeight="1" x14ac:dyDescent="0.25">
      <c r="A21" s="2"/>
      <c r="B21" s="19"/>
      <c r="C21" s="3" t="s">
        <v>22</v>
      </c>
      <c r="D21" s="14"/>
      <c r="E21" s="14"/>
      <c r="F21" s="14"/>
      <c r="G21" s="14"/>
      <c r="H21" s="14">
        <f>H20/100*18</f>
        <v>1680.48</v>
      </c>
      <c r="I21" s="6"/>
      <c r="J21" s="6"/>
    </row>
    <row r="22" spans="1:10" s="4" customFormat="1" ht="15.75" customHeight="1" x14ac:dyDescent="0.25">
      <c r="A22" s="22"/>
      <c r="B22" s="20"/>
      <c r="C22" s="9" t="s">
        <v>45</v>
      </c>
      <c r="D22" s="21"/>
      <c r="E22" s="21"/>
      <c r="F22" s="21"/>
      <c r="G22" s="21"/>
      <c r="H22" s="21">
        <f>SUM(H20:H21)</f>
        <v>11016.48</v>
      </c>
      <c r="I22" s="17"/>
      <c r="J22" s="17"/>
    </row>
    <row r="23" spans="1:10" ht="15.75" customHeight="1" x14ac:dyDescent="0.25">
      <c r="A23" s="46" t="s">
        <v>6</v>
      </c>
      <c r="B23" s="47"/>
      <c r="C23" s="47"/>
      <c r="D23" s="7">
        <f t="shared" ref="D23:G23" si="0">SUM(D15)</f>
        <v>0</v>
      </c>
      <c r="E23" s="7">
        <f t="shared" si="0"/>
        <v>0</v>
      </c>
      <c r="F23" s="7">
        <f t="shared" si="0"/>
        <v>0</v>
      </c>
      <c r="G23" s="7">
        <f t="shared" si="0"/>
        <v>0</v>
      </c>
      <c r="H23" s="7">
        <f>H16+H20</f>
        <v>30629</v>
      </c>
      <c r="I23" s="6"/>
      <c r="J23" s="6"/>
    </row>
    <row r="24" spans="1:10" ht="15.75" customHeight="1" x14ac:dyDescent="0.25">
      <c r="A24" s="46" t="s">
        <v>22</v>
      </c>
      <c r="B24" s="47"/>
      <c r="C24" s="48"/>
      <c r="D24" s="7"/>
      <c r="E24" s="7"/>
      <c r="F24" s="7"/>
      <c r="G24" s="7"/>
      <c r="H24" s="7">
        <f>H23/100*18</f>
        <v>5513.22</v>
      </c>
      <c r="I24" s="6"/>
      <c r="J24" s="6"/>
    </row>
    <row r="25" spans="1:10" ht="15.75" customHeight="1" x14ac:dyDescent="0.25">
      <c r="A25" s="46" t="s">
        <v>23</v>
      </c>
      <c r="B25" s="47"/>
      <c r="C25" s="48"/>
      <c r="D25" s="7"/>
      <c r="E25" s="7"/>
      <c r="F25" s="7"/>
      <c r="G25" s="7"/>
      <c r="H25" s="7">
        <f>SUM(H23:H24)</f>
        <v>36142.22</v>
      </c>
      <c r="I25" s="6"/>
      <c r="J25" s="6"/>
    </row>
    <row r="27" spans="1:10" x14ac:dyDescent="0.25">
      <c r="B27" t="s">
        <v>15</v>
      </c>
      <c r="D27" s="24"/>
      <c r="E27" s="24"/>
      <c r="G27" t="s">
        <v>46</v>
      </c>
    </row>
    <row r="29" spans="1:10" x14ac:dyDescent="0.25">
      <c r="A29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4:C24"/>
    <mergeCell ref="A25:C25"/>
    <mergeCell ref="F10:G10"/>
    <mergeCell ref="A12:A13"/>
    <mergeCell ref="B12:B13"/>
    <mergeCell ref="C12:C13"/>
    <mergeCell ref="D12:H12"/>
    <mergeCell ref="A23:C2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7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Генеральный директор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______________________________В.Г.Серадский</v>
      </c>
      <c r="F3" s="42"/>
      <c r="G3" s="42"/>
      <c r="H3" s="42"/>
    </row>
    <row r="5" spans="1:11" ht="21" customHeight="1" x14ac:dyDescent="0.25">
      <c r="A5" s="58" t="str">
        <f>Исходный!A1</f>
        <v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H31</f>
        <v>127603.41046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1206+1066+66124</f>
        <v>68396</v>
      </c>
      <c r="E16" s="14">
        <v>22113</v>
      </c>
      <c r="F16" s="14">
        <v>0</v>
      </c>
      <c r="G16" s="14">
        <v>0</v>
      </c>
      <c r="H16" s="14">
        <f>SUM(D16:G16)</f>
        <v>90509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68396</v>
      </c>
      <c r="E17" s="14">
        <f>SUM(E16:E16)</f>
        <v>22113</v>
      </c>
      <c r="F17" s="14">
        <f>SUM(F16:F16)</f>
        <v>0</v>
      </c>
      <c r="G17" s="14">
        <f>SUM(G16:G16)</f>
        <v>0</v>
      </c>
      <c r="H17" s="14">
        <f>SUM(H16:H16)</f>
        <v>90509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2257.0680000000002</v>
      </c>
      <c r="E18" s="14">
        <f>E17/100*3.3</f>
        <v>729.72899999999993</v>
      </c>
      <c r="F18" s="14"/>
      <c r="G18" s="14"/>
      <c r="H18" s="14">
        <f>H17/100*3.3</f>
        <v>2986.797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70653.067999999999</v>
      </c>
      <c r="E19" s="14">
        <f>SUM(E17:E18)</f>
        <v>22842.728999999999</v>
      </c>
      <c r="F19" s="14">
        <f>SUM(F17:F18)</f>
        <v>0</v>
      </c>
      <c r="G19" s="14">
        <f>SUM(G17:G18)</f>
        <v>0</v>
      </c>
      <c r="H19" s="14">
        <f>SUM(H17:H18)</f>
        <v>93495.797000000006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16829.243460000002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110325.04046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64</v>
      </c>
      <c r="C23" s="3" t="s">
        <v>65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66</v>
      </c>
      <c r="C24" s="3" t="s">
        <v>67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68</v>
      </c>
      <c r="C25" s="3" t="s">
        <v>69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38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6" t="s">
        <v>6</v>
      </c>
      <c r="B29" s="47"/>
      <c r="C29" s="47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108138.48344067797</v>
      </c>
      <c r="I29" s="6"/>
      <c r="J29" s="6"/>
    </row>
    <row r="30" spans="1:10" ht="15.75" customHeight="1" x14ac:dyDescent="0.25">
      <c r="A30" s="46" t="s">
        <v>22</v>
      </c>
      <c r="B30" s="47"/>
      <c r="C30" s="48"/>
      <c r="D30" s="7"/>
      <c r="E30" s="7"/>
      <c r="F30" s="7"/>
      <c r="G30" s="7"/>
      <c r="H30" s="7">
        <f>H29/100*18</f>
        <v>19464.927019322033</v>
      </c>
      <c r="I30" s="6"/>
      <c r="J30" s="6"/>
    </row>
    <row r="31" spans="1:10" ht="15.75" customHeight="1" x14ac:dyDescent="0.25">
      <c r="A31" s="46" t="s">
        <v>23</v>
      </c>
      <c r="B31" s="47"/>
      <c r="C31" s="48"/>
      <c r="D31" s="7"/>
      <c r="E31" s="7"/>
      <c r="F31" s="7"/>
      <c r="G31" s="7"/>
      <c r="H31" s="7">
        <f>SUM(H29:H30)</f>
        <v>127603.41046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30:C30"/>
    <mergeCell ref="A31:C31"/>
    <mergeCell ref="F10:G10"/>
    <mergeCell ref="A12:A13"/>
    <mergeCell ref="B12:B13"/>
    <mergeCell ref="C12:C13"/>
    <mergeCell ref="D12:H12"/>
    <mergeCell ref="A29:C29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80" orientation="landscape" r:id="rId1"/>
  <headerFooter differentFirst="1">
    <firstHeader>&amp;RПриложение №_______
к ________________________________________________г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58" t="str">
        <f>Исходный!A1</f>
        <v>Объект: "Газопровод среднего давления от точки подключения до границ земельного участка по адресу: г. Челябинск, Курчатовский район, ул. Электродная, 10.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H39</f>
        <v>12687.328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2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28.5" customHeight="1" x14ac:dyDescent="0.25">
      <c r="A25" s="19"/>
      <c r="B25" s="19" t="s">
        <v>35</v>
      </c>
      <c r="C25" s="3" t="s">
        <v>36</v>
      </c>
      <c r="D25" s="14"/>
      <c r="E25" s="14"/>
      <c r="F25" s="14"/>
      <c r="G25" s="14">
        <f>1000/1.18</f>
        <v>847.45762711864415</v>
      </c>
      <c r="H25" s="14">
        <f>SUM(D25:G25)</f>
        <v>847.45762711864415</v>
      </c>
      <c r="I25" s="6"/>
      <c r="J25" s="6"/>
    </row>
    <row r="26" spans="1:10" ht="27" customHeight="1" x14ac:dyDescent="0.25">
      <c r="A26" s="19"/>
      <c r="B26" s="19" t="s">
        <v>35</v>
      </c>
      <c r="C26" s="3" t="s">
        <v>37</v>
      </c>
      <c r="D26" s="14"/>
      <c r="E26" s="14"/>
      <c r="F26" s="14"/>
      <c r="G26" s="14">
        <f>500/1.18</f>
        <v>423.72881355932208</v>
      </c>
      <c r="H26" s="14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14">
        <f>SUM(G25:G26)</f>
        <v>1271.1864406779662</v>
      </c>
      <c r="H27" s="14">
        <f>SUM(H25:H26)</f>
        <v>1271.1864406779662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14"/>
      <c r="H28" s="14">
        <f>H27/100*18</f>
        <v>228.81355932203388</v>
      </c>
      <c r="I28" s="6"/>
      <c r="J28" s="6"/>
    </row>
    <row r="29" spans="1:10" s="4" customFormat="1" ht="15.75" customHeight="1" x14ac:dyDescent="0.25">
      <c r="A29" s="22"/>
      <c r="B29" s="20"/>
      <c r="C29" s="9" t="s">
        <v>38</v>
      </c>
      <c r="D29" s="21"/>
      <c r="E29" s="21"/>
      <c r="F29" s="21"/>
      <c r="G29" s="21"/>
      <c r="H29" s="21">
        <f>SUM(H27:H28)</f>
        <v>1500</v>
      </c>
      <c r="I29" s="17"/>
      <c r="J29" s="17"/>
    </row>
    <row r="30" spans="1:10" s="23" customFormat="1" ht="15.75" customHeight="1" x14ac:dyDescent="0.25">
      <c r="A30" s="1">
        <v>3</v>
      </c>
      <c r="B30" s="10"/>
      <c r="C30" s="18" t="s">
        <v>39</v>
      </c>
      <c r="D30" s="5"/>
      <c r="E30" s="5"/>
      <c r="F30" s="5"/>
      <c r="G30" s="5"/>
      <c r="H30" s="5"/>
      <c r="I30" s="6"/>
      <c r="J30" s="6"/>
    </row>
    <row r="31" spans="1:10" s="23" customFormat="1" ht="15.75" customHeight="1" x14ac:dyDescent="0.25">
      <c r="A31" s="2"/>
      <c r="B31" s="19" t="s">
        <v>42</v>
      </c>
      <c r="C31" s="3" t="s">
        <v>12</v>
      </c>
      <c r="D31" s="14"/>
      <c r="E31" s="14"/>
      <c r="F31" s="14"/>
      <c r="G31" s="14">
        <v>8000</v>
      </c>
      <c r="H31" s="14">
        <f>SUM(D31:G31)</f>
        <v>8000</v>
      </c>
      <c r="I31" s="6"/>
      <c r="J31" s="6"/>
    </row>
    <row r="32" spans="1:10" s="23" customFormat="1" ht="15.75" customHeight="1" x14ac:dyDescent="0.25">
      <c r="A32" s="2"/>
      <c r="B32" s="19" t="s">
        <v>35</v>
      </c>
      <c r="C32" s="3" t="s">
        <v>43</v>
      </c>
      <c r="D32" s="14"/>
      <c r="E32" s="14"/>
      <c r="F32" s="14"/>
      <c r="G32" s="14">
        <f>1000/1.18</f>
        <v>847.45762711864415</v>
      </c>
      <c r="H32" s="14">
        <f>SUM(D32:G32)</f>
        <v>847.45762711864415</v>
      </c>
      <c r="I32" s="6"/>
      <c r="J32" s="6"/>
    </row>
    <row r="33" spans="1:10" s="23" customFormat="1" ht="15.75" customHeight="1" x14ac:dyDescent="0.25">
      <c r="A33" s="2"/>
      <c r="B33" s="19" t="s">
        <v>35</v>
      </c>
      <c r="C33" s="3" t="s">
        <v>44</v>
      </c>
      <c r="D33" s="14"/>
      <c r="E33" s="14"/>
      <c r="F33" s="14"/>
      <c r="G33" s="14">
        <f>500/1.18</f>
        <v>423.72881355932208</v>
      </c>
      <c r="H33" s="14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14">
        <f>SUM(G31:G33)</f>
        <v>9271.1864406779659</v>
      </c>
      <c r="H34" s="14">
        <f>SUM(H31:H33)</f>
        <v>9271.1864406779659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1668.8135593220338</v>
      </c>
      <c r="I35" s="6"/>
      <c r="J35" s="6"/>
    </row>
    <row r="36" spans="1:10" s="4" customFormat="1" ht="15.75" customHeight="1" x14ac:dyDescent="0.25">
      <c r="A36" s="22"/>
      <c r="B36" s="20"/>
      <c r="C36" s="9" t="s">
        <v>45</v>
      </c>
      <c r="D36" s="21"/>
      <c r="E36" s="21"/>
      <c r="F36" s="21"/>
      <c r="G36" s="21"/>
      <c r="H36" s="21">
        <f>SUM(H34:H35)</f>
        <v>10940</v>
      </c>
      <c r="I36" s="17"/>
      <c r="J36" s="17"/>
    </row>
    <row r="37" spans="1:10" ht="15.75" customHeight="1" x14ac:dyDescent="0.25">
      <c r="A37" s="46" t="s">
        <v>6</v>
      </c>
      <c r="B37" s="47"/>
      <c r="C37" s="47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H21+H27+H34</f>
        <v>10751.972881355932</v>
      </c>
      <c r="I37" s="6"/>
      <c r="J37" s="6"/>
    </row>
    <row r="38" spans="1:10" ht="15.75" customHeight="1" x14ac:dyDescent="0.25">
      <c r="A38" s="46" t="s">
        <v>22</v>
      </c>
      <c r="B38" s="47"/>
      <c r="C38" s="48"/>
      <c r="D38" s="7"/>
      <c r="E38" s="7"/>
      <c r="F38" s="7"/>
      <c r="G38" s="7"/>
      <c r="H38" s="7">
        <f>H37/100*18</f>
        <v>1935.3551186440679</v>
      </c>
      <c r="I38" s="6"/>
      <c r="J38" s="6"/>
    </row>
    <row r="39" spans="1:10" ht="15.75" customHeight="1" x14ac:dyDescent="0.25">
      <c r="A39" s="46" t="s">
        <v>23</v>
      </c>
      <c r="B39" s="47"/>
      <c r="C39" s="48"/>
      <c r="D39" s="7"/>
      <c r="E39" s="7"/>
      <c r="F39" s="7"/>
      <c r="G39" s="7"/>
      <c r="H39" s="7">
        <f>SUM(H37:H38)</f>
        <v>12687.328</v>
      </c>
      <c r="I39" s="6"/>
      <c r="J39" s="6"/>
    </row>
    <row r="42" spans="1:10" x14ac:dyDescent="0.25">
      <c r="B42" t="s">
        <v>15</v>
      </c>
      <c r="D42" s="24"/>
      <c r="E42" s="24"/>
      <c r="G42" t="s">
        <v>9</v>
      </c>
    </row>
    <row r="59" spans="1:1" x14ac:dyDescent="0.25">
      <c r="A59" t="s">
        <v>10</v>
      </c>
    </row>
  </sheetData>
  <mergeCells count="16">
    <mergeCell ref="E1:H1"/>
    <mergeCell ref="E3:H3"/>
    <mergeCell ref="F10:G10"/>
    <mergeCell ref="A7:H7"/>
    <mergeCell ref="A8:H8"/>
    <mergeCell ref="A2:C2"/>
    <mergeCell ref="A3:C3"/>
    <mergeCell ref="A37:C37"/>
    <mergeCell ref="A38:C38"/>
    <mergeCell ref="A39:C39"/>
    <mergeCell ref="A5:H5"/>
    <mergeCell ref="E2:H2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Исходный</vt:lpstr>
      <vt:lpstr>СМР</vt:lpstr>
      <vt:lpstr>СМР, ПОС, разбивка,съемка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Юлайханова Татьяна Львовна</cp:lastModifiedBy>
  <cp:lastPrinted>2018-01-18T12:41:25Z</cp:lastPrinted>
  <dcterms:created xsi:type="dcterms:W3CDTF">2015-09-28T09:43:35Z</dcterms:created>
  <dcterms:modified xsi:type="dcterms:W3CDTF">2018-01-24T10:16:43Z</dcterms:modified>
</cp:coreProperties>
</file>